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2" sheetId="2" r:id="rId1"/>
    <sheet name="Sheet3" sheetId="3" r:id="rId2"/>
  </sheets>
  <definedNames>
    <definedName name="رئيس">#REF!</definedName>
    <definedName name="مراقب.أ">Sheet3!$A:$A</definedName>
    <definedName name="نقابى">Sheet3!$B:$B</definedName>
  </definedNames>
  <calcPr calcId="124519"/>
</workbook>
</file>

<file path=xl/calcChain.xml><?xml version="1.0" encoding="utf-8"?>
<calcChain xmlns="http://schemas.openxmlformats.org/spreadsheetml/2006/main">
  <c r="F5" i="2"/>
  <c r="F6"/>
  <c r="F7"/>
  <c r="F8"/>
  <c r="F9"/>
  <c r="F10"/>
  <c r="F11"/>
  <c r="F12"/>
  <c r="F13"/>
  <c r="H9"/>
  <c r="H12"/>
  <c r="H13"/>
  <c r="F4"/>
  <c r="G4" s="1"/>
  <c r="H5"/>
  <c r="G6"/>
  <c r="H7"/>
  <c r="G8"/>
  <c r="G9"/>
  <c r="G10"/>
  <c r="H11"/>
  <c r="G12"/>
  <c r="G13"/>
  <c r="H10" l="1"/>
  <c r="H8"/>
  <c r="H6"/>
  <c r="G11"/>
  <c r="G7"/>
  <c r="G5"/>
  <c r="F14"/>
  <c r="J13"/>
  <c r="J5"/>
  <c r="J6"/>
  <c r="J7"/>
  <c r="J8"/>
  <c r="J9"/>
  <c r="J10"/>
  <c r="J11"/>
  <c r="J12"/>
  <c r="H4" l="1"/>
  <c r="I13"/>
  <c r="K13" s="1"/>
  <c r="L13" s="1"/>
  <c r="I11"/>
  <c r="I9"/>
  <c r="I7"/>
  <c r="I5"/>
  <c r="I12"/>
  <c r="I10"/>
  <c r="I8"/>
  <c r="I6"/>
  <c r="I4"/>
  <c r="J4"/>
  <c r="J14" s="1"/>
  <c r="G14" l="1"/>
  <c r="I14"/>
  <c r="H14"/>
  <c r="K9"/>
  <c r="L9" s="1"/>
  <c r="K6"/>
  <c r="K10"/>
  <c r="L10" s="1"/>
  <c r="K4"/>
  <c r="K8"/>
  <c r="L8" s="1"/>
  <c r="K12"/>
  <c r="L12" s="1"/>
  <c r="K5"/>
  <c r="K7"/>
  <c r="K11"/>
  <c r="L11" s="1"/>
  <c r="K14" l="1"/>
  <c r="L4"/>
  <c r="L7"/>
  <c r="L5"/>
  <c r="L6"/>
  <c r="L14" l="1"/>
</calcChain>
</file>

<file path=xl/sharedStrings.xml><?xml version="1.0" encoding="utf-8"?>
<sst xmlns="http://schemas.openxmlformats.org/spreadsheetml/2006/main" count="47" uniqueCount="27">
  <si>
    <t>رئيس</t>
  </si>
  <si>
    <t>مراقب.ك</t>
  </si>
  <si>
    <t>مراقب</t>
  </si>
  <si>
    <t>معاون</t>
  </si>
  <si>
    <t>ملاحظ</t>
  </si>
  <si>
    <t>عامل</t>
  </si>
  <si>
    <t>شرطة</t>
  </si>
  <si>
    <t>عضو.ك</t>
  </si>
  <si>
    <t>مراقب.أ</t>
  </si>
  <si>
    <t>طبيب</t>
  </si>
  <si>
    <t>م</t>
  </si>
  <si>
    <t>العمل باللجنة</t>
  </si>
  <si>
    <t>أساسى 6/30</t>
  </si>
  <si>
    <t>أساسى 7/1</t>
  </si>
  <si>
    <t>جملة المكافاة</t>
  </si>
  <si>
    <t>10% معاشات</t>
  </si>
  <si>
    <t>2% نقابة</t>
  </si>
  <si>
    <t>ضريبة كسب عمل 10%</t>
  </si>
  <si>
    <t>الدمغة العادية</t>
  </si>
  <si>
    <t>جملة المستقطع</t>
  </si>
  <si>
    <t>الصافى المقتضى صرفه</t>
  </si>
  <si>
    <t>صندوق زمالة</t>
  </si>
  <si>
    <t>نقابى</t>
  </si>
  <si>
    <t>غيرنقابى</t>
  </si>
  <si>
    <t>تحياتى سعيد بيرم</t>
  </si>
  <si>
    <t>الاجمالى</t>
  </si>
  <si>
    <t>مكافاة السادة المنتدبون لاعمال امتحانات الثانوية العامة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</si>
</sst>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b/>
      <sz val="16"/>
      <color theme="0" tint="-0.249977111117893"/>
      <name val="Arial"/>
      <family val="2"/>
      <scheme val="minor"/>
    </font>
    <font>
      <b/>
      <sz val="16"/>
      <color theme="0" tint="-0.249977111117893"/>
      <name val="Times New Roman"/>
      <family val="1"/>
      <scheme val="major"/>
    </font>
    <font>
      <b/>
      <sz val="26"/>
      <color theme="0" tint="-0.249977111117893"/>
      <name val="Times New Roman"/>
      <family val="1"/>
      <scheme val="major"/>
    </font>
    <font>
      <b/>
      <sz val="22"/>
      <color theme="0" tint="-0.34998626667073579"/>
      <name val="Times New Roman"/>
      <family val="1"/>
      <scheme val="major"/>
    </font>
    <font>
      <sz val="10"/>
      <name val="Arial"/>
      <family val="2"/>
    </font>
    <font>
      <sz val="11"/>
      <color theme="1"/>
      <name val="Calibri"/>
      <family val="2"/>
    </font>
    <font>
      <b/>
      <sz val="20"/>
      <color theme="0" tint="-0.249977111117893"/>
      <name val="Times New Roman"/>
      <family val="1"/>
      <scheme val="major"/>
    </font>
    <font>
      <b/>
      <sz val="11"/>
      <color theme="0" tint="-0.249977111117893"/>
      <name val="Times New Roman"/>
      <family val="1"/>
      <scheme val="major"/>
    </font>
    <font>
      <b/>
      <sz val="20"/>
      <color theme="0" tint="-0.34998626667073579"/>
      <name val="Times New Roman"/>
      <family val="1"/>
      <scheme val="major"/>
    </font>
  </fonts>
  <fills count="10">
    <fill>
      <patternFill patternType="none"/>
    </fill>
    <fill>
      <patternFill patternType="gray125"/>
    </fill>
    <fill>
      <gradientFill type="path" left="0.5" right="0.5" top="0.5" bottom="0.5">
        <stop position="0">
          <color theme="2" tint="-0.74901577806939912"/>
        </stop>
        <stop position="1">
          <color theme="1"/>
        </stop>
      </gradientFill>
    </fill>
    <fill>
      <gradientFill type="path" left="0.5" right="0.5" top="0.5" bottom="0.5">
        <stop position="0">
          <color theme="6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rgb="FF341312"/>
        </stop>
        <stop position="1">
          <color theme="1"/>
        </stop>
      </gradientFill>
    </fill>
    <fill>
      <gradientFill type="path" left="0.5" right="0.5" top="0.5" bottom="0.5">
        <stop position="0">
          <color rgb="FF004158"/>
        </stop>
        <stop position="1">
          <color theme="1"/>
        </stop>
      </gradientFill>
    </fill>
    <fill>
      <gradientFill type="path" left="0.5" right="0.5" top="0.5" bottom="0.5">
        <stop position="0">
          <color rgb="FF680000"/>
        </stop>
        <stop position="1">
          <color theme="1"/>
        </stop>
      </gradientFill>
    </fill>
    <fill>
      <gradientFill type="path" left="0.5" right="0.5" top="0.5" bottom="0.5">
        <stop position="0">
          <color theme="1" tint="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theme="0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theme="3" tint="-0.25098422193060094"/>
        </stop>
        <stop position="1">
          <color theme="1"/>
        </stop>
      </gradient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2" fontId="5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11" fillId="7" borderId="0" xfId="0" applyNumberFormat="1" applyFont="1" applyFill="1" applyAlignment="1">
      <alignment horizontal="right"/>
    </xf>
    <xf numFmtId="0" fontId="11" fillId="8" borderId="0" xfId="0" applyFont="1" applyFill="1" applyAlignment="1">
      <alignment vertical="center"/>
    </xf>
    <xf numFmtId="2" fontId="11" fillId="3" borderId="0" xfId="0" applyNumberFormat="1" applyFont="1" applyFill="1" applyAlignment="1">
      <alignment horizontal="right"/>
    </xf>
    <xf numFmtId="0" fontId="12" fillId="0" borderId="0" xfId="0" applyFont="1" applyAlignment="1">
      <alignment vertical="center"/>
    </xf>
    <xf numFmtId="2" fontId="8" fillId="5" borderId="0" xfId="0" applyNumberFormat="1" applyFont="1" applyFill="1" applyBorder="1" applyAlignment="1" applyProtection="1">
      <alignment horizontal="right" vertical="center"/>
      <protection hidden="1"/>
    </xf>
    <xf numFmtId="0" fontId="11" fillId="6" borderId="0" xfId="0" applyFont="1" applyFill="1"/>
    <xf numFmtId="0" fontId="11" fillId="3" borderId="0" xfId="0" applyFont="1" applyFill="1"/>
    <xf numFmtId="2" fontId="13" fillId="9" borderId="0" xfId="0" applyNumberFormat="1" applyFont="1" applyFill="1" applyAlignment="1" applyProtection="1">
      <alignment horizontal="right"/>
      <protection locked="0"/>
    </xf>
    <xf numFmtId="2" fontId="13" fillId="9" borderId="0" xfId="0" applyNumberFormat="1" applyFont="1" applyFill="1" applyAlignment="1" applyProtection="1">
      <alignment horizontal="right" vertical="center"/>
      <protection locked="0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left" vertical="center"/>
    </xf>
  </cellXfs>
  <cellStyles count="21">
    <cellStyle name="Comma 2" xfId="2"/>
    <cellStyle name="Normal" xfId="0" builtinId="0"/>
    <cellStyle name="Normal 2" xfId="1"/>
    <cellStyle name="Normal 2 2" xfId="3"/>
    <cellStyle name="Normal 2 2 2" xfId="4"/>
    <cellStyle name="Normal 2 2 3" xfId="8"/>
    <cellStyle name="Normal 2 2 4" xfId="10"/>
    <cellStyle name="Normal 2 2 5" xfId="12"/>
    <cellStyle name="Normal 2 2 6" xfId="14"/>
    <cellStyle name="Normal 2 2 7" xfId="17"/>
    <cellStyle name="Normal 2 2 8" xfId="19"/>
    <cellStyle name="Normal 2 3" xfId="7"/>
    <cellStyle name="Normal 2 4" xfId="9"/>
    <cellStyle name="Normal 2 5" xfId="11"/>
    <cellStyle name="Normal 2 6" xfId="13"/>
    <cellStyle name="Normal 2 7" xfId="16"/>
    <cellStyle name="Normal 2 8" xfId="18"/>
    <cellStyle name="Normal 3" xfId="6"/>
    <cellStyle name="Normal 4" xfId="20"/>
    <cellStyle name="Normal 5" xfId="5"/>
    <cellStyle name="Normal 8" xfId="15"/>
  </cellStyles>
  <dxfs count="0"/>
  <tableStyles count="0" defaultTableStyle="TableStyleMedium9" defaultPivotStyle="PivotStyleLight16"/>
  <colors>
    <mruColors>
      <color rgb="FF680000"/>
      <color rgb="FF34131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rightToLeft="1" tabSelected="1" workbookViewId="0">
      <selection activeCell="G12" sqref="G12"/>
    </sheetView>
  </sheetViews>
  <sheetFormatPr defaultRowHeight="25.5"/>
  <cols>
    <col min="1" max="1" width="9" style="3"/>
    <col min="2" max="2" width="15.125" style="4" bestFit="1" customWidth="1"/>
    <col min="3" max="3" width="15.125" style="4" customWidth="1"/>
    <col min="4" max="5" width="15.125" style="2" customWidth="1"/>
    <col min="6" max="6" width="16.125" style="2" bestFit="1" customWidth="1"/>
    <col min="7" max="7" width="14" style="2" customWidth="1"/>
    <col min="8" max="12" width="15.125" style="2" customWidth="1"/>
    <col min="13" max="16384" width="9" style="2"/>
  </cols>
  <sheetData>
    <row r="1" spans="1:12" s="7" customFormat="1" ht="39.950000000000003" customHeight="1">
      <c r="A1" s="17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7" customFormat="1" ht="39.950000000000003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6" customFormat="1" ht="99.95" customHeight="1">
      <c r="A3" s="5" t="s">
        <v>10</v>
      </c>
      <c r="B3" s="5" t="s">
        <v>11</v>
      </c>
      <c r="C3" s="5" t="s">
        <v>21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  <c r="K3" s="5" t="s">
        <v>19</v>
      </c>
      <c r="L3" s="5" t="s">
        <v>20</v>
      </c>
    </row>
    <row r="4" spans="1:12" ht="24.95" customHeight="1">
      <c r="A4" s="9">
        <v>1</v>
      </c>
      <c r="B4" s="14" t="s">
        <v>0</v>
      </c>
      <c r="C4" s="13" t="s">
        <v>22</v>
      </c>
      <c r="D4" s="15">
        <v>467.33</v>
      </c>
      <c r="E4" s="15">
        <v>508.29999999999995</v>
      </c>
      <c r="F4" s="15">
        <f>IF(B4="عضو.ك",(TRUNC((D4*7%),2)*48+TRUNC((E4*7%),2)*12),IF(B4="ملاحظ",(TRUNC((D4*7%),2)*32+TRUNC((E4*7%),2)*8),IF(B4="عامل",(TRUNC((D4*7%),2)*18+TRUNC((E4*7%),2)*4),IF(OR(B4="رئيس",B4="مراقب.أ",B4="مراقب.ك"),(TRUNC((D4*7%),2)*54+TRUNC((E4*7%),2)*12),(IF(OR(B4="مراقب",B4="معاون"),(TRUNC((D4*7%),2)*36+TRUNC((E4*7%),2)*8),(IF(OR(B4="طبيب",B4="شرطة"),(TRUNC((D4*7%),2)*15+TRUNC((E4*7%),2)*4)))))))))</f>
        <v>2193.3000000000002</v>
      </c>
      <c r="G4" s="12" t="str">
        <f>IF(AVERAGE(D4:E4)&gt;=330,"",ROUND((F4*10%),1))</f>
        <v/>
      </c>
      <c r="H4" s="12">
        <f>IF(C4="نقابى",ROUNDUP((F4*2%),1),"")</f>
        <v>43.9</v>
      </c>
      <c r="I4" s="12">
        <f>IF(AVERAGE(D4:E4)&lt;=330,"",ROUND((F4*10%),1))</f>
        <v>219.3</v>
      </c>
      <c r="J4" s="12">
        <f>IF((F4&lt;=50),CEILING(TRUNC((F4-50)*0,2),0.05),IF((CT9&lt;=250),CEILING(TRUNC((F4-50)*0.006,2),0.05),IF((F4&lt;=500),CEILING(TRUNC((F4-50)*0.0065,2),0.05),IF((F4&lt;=1000),CEILING(TRUNC((F4-50)*0.007,2),0.05),IF((F4&lt;=5000),CEILING(TRUNC((F4-50)*0.0075,2),0.05),IF((F4&lt;=10000),CEILING(TRUNC((F4-50)*0.008,2),0.05),IF((F4&gt;10000),(10000-50)*0.008+(F4-10000)*0.003,0)))))))</f>
        <v>12.850000000000001</v>
      </c>
      <c r="K4" s="10">
        <f>SUM(G4:J4)</f>
        <v>276.05</v>
      </c>
      <c r="L4" s="8">
        <f>F4-K4</f>
        <v>1917.2500000000002</v>
      </c>
    </row>
    <row r="5" spans="1:12" ht="24.95" customHeight="1">
      <c r="A5" s="9">
        <v>2</v>
      </c>
      <c r="B5" s="14" t="s">
        <v>8</v>
      </c>
      <c r="C5" s="13" t="s">
        <v>22</v>
      </c>
      <c r="D5" s="15">
        <v>467.33</v>
      </c>
      <c r="E5" s="15">
        <v>508.29999999999995</v>
      </c>
      <c r="F5" s="15">
        <f t="shared" ref="F5:F13" si="0">IF(B5="عضو.ك",(TRUNC((D5*7%),2)*48+TRUNC((E5*7%),2)*12),IF(B5="ملاحظ",(TRUNC((D5*7%),2)*32+TRUNC((E5*7%),2)*8),IF(B5="عامل",(TRUNC((D5*7%),2)*18+TRUNC((E5*7%),2)*4),IF(OR(B5="رئيس",B5="مراقب.أ",B5="مراقب.ك"),(TRUNC((D5*7%),2)*54+TRUNC((E5*7%),2)*12),(IF(OR(B5="مراقب",B5="معاون"),(TRUNC((D5*7%),2)*36+TRUNC((E5*7%),2)*8),(IF(OR(B5="طبيب",B5="شرطة"),(TRUNC((D5*7%),2)*15+TRUNC((E5*7%),2)*4)))))))))</f>
        <v>2193.3000000000002</v>
      </c>
      <c r="G5" s="12" t="str">
        <f t="shared" ref="G5:G13" si="1">IF(AVERAGE(D5:E5)&gt;=330,"",ROUND((F5*10%),1))</f>
        <v/>
      </c>
      <c r="H5" s="12">
        <f t="shared" ref="H5:H13" si="2">IF(C5="نقابى",ROUNDUP((F5*2%),1),"")</f>
        <v>43.9</v>
      </c>
      <c r="I5" s="12">
        <f t="shared" ref="I5:I13" si="3">IF(AVERAGE(D5:E5)&lt;=330,"",ROUND((F5*10%),1))</f>
        <v>219.3</v>
      </c>
      <c r="J5" s="12">
        <f t="shared" ref="J5:J13" si="4">IF((F5&lt;=50),CEILING(TRUNC((F5-50)*0,2),0.05),IF((CT10&lt;=250),CEILING(TRUNC((F5-50)*0.006,2),0.05),IF((F5&lt;=500),CEILING(TRUNC((F5-50)*0.0065,2),0.05),IF((F5&lt;=1000),CEILING(TRUNC((F5-50)*0.007,2),0.05),IF((F5&lt;=5000),CEILING(TRUNC((F5-50)*0.0075,2),0.05),IF((F5&lt;=10000),CEILING(TRUNC((F5-50)*0.008,2),0.05),IF((F5&gt;10000),(10000-50)*0.008+(F5-10000)*0.003,0)))))))</f>
        <v>12.850000000000001</v>
      </c>
      <c r="K5" s="10">
        <f>SUM(G5:J5)</f>
        <v>276.05</v>
      </c>
      <c r="L5" s="8">
        <f t="shared" ref="L5:L13" si="5">F5-K5</f>
        <v>1917.2500000000002</v>
      </c>
    </row>
    <row r="6" spans="1:12" ht="24.95" customHeight="1">
      <c r="A6" s="9">
        <v>3</v>
      </c>
      <c r="B6" s="14" t="s">
        <v>1</v>
      </c>
      <c r="C6" s="13" t="s">
        <v>22</v>
      </c>
      <c r="D6" s="15">
        <v>467.33</v>
      </c>
      <c r="E6" s="15">
        <v>508.29999999999995</v>
      </c>
      <c r="F6" s="15">
        <f t="shared" si="0"/>
        <v>2193.3000000000002</v>
      </c>
      <c r="G6" s="12" t="str">
        <f t="shared" si="1"/>
        <v/>
      </c>
      <c r="H6" s="12">
        <f t="shared" si="2"/>
        <v>43.9</v>
      </c>
      <c r="I6" s="12">
        <f t="shared" si="3"/>
        <v>219.3</v>
      </c>
      <c r="J6" s="12">
        <f t="shared" si="4"/>
        <v>12.850000000000001</v>
      </c>
      <c r="K6" s="10">
        <f t="shared" ref="K6:K13" si="6">SUM(G6:J6)</f>
        <v>276.05</v>
      </c>
      <c r="L6" s="8">
        <f t="shared" si="5"/>
        <v>1917.2500000000002</v>
      </c>
    </row>
    <row r="7" spans="1:12" ht="24.95" customHeight="1">
      <c r="A7" s="9">
        <v>4</v>
      </c>
      <c r="B7" s="14" t="s">
        <v>7</v>
      </c>
      <c r="C7" s="13" t="s">
        <v>22</v>
      </c>
      <c r="D7" s="15">
        <v>467.33</v>
      </c>
      <c r="E7" s="15">
        <v>508.29999999999995</v>
      </c>
      <c r="F7" s="15">
        <f t="shared" si="0"/>
        <v>1997.04</v>
      </c>
      <c r="G7" s="12" t="str">
        <f t="shared" si="1"/>
        <v/>
      </c>
      <c r="H7" s="12">
        <f t="shared" si="2"/>
        <v>40</v>
      </c>
      <c r="I7" s="12">
        <f t="shared" si="3"/>
        <v>199.7</v>
      </c>
      <c r="J7" s="12">
        <f t="shared" si="4"/>
        <v>11.700000000000001</v>
      </c>
      <c r="K7" s="10">
        <f t="shared" si="6"/>
        <v>251.39999999999998</v>
      </c>
      <c r="L7" s="8">
        <f t="shared" si="5"/>
        <v>1745.6399999999999</v>
      </c>
    </row>
    <row r="8" spans="1:12" ht="24.95" customHeight="1">
      <c r="A8" s="9">
        <v>5</v>
      </c>
      <c r="B8" s="14" t="s">
        <v>2</v>
      </c>
      <c r="C8" s="13" t="s">
        <v>22</v>
      </c>
      <c r="D8" s="15">
        <v>467.33</v>
      </c>
      <c r="E8" s="15">
        <v>508.29999999999995</v>
      </c>
      <c r="F8" s="15">
        <f t="shared" si="0"/>
        <v>1462.1999999999998</v>
      </c>
      <c r="G8" s="12" t="str">
        <f t="shared" si="1"/>
        <v/>
      </c>
      <c r="H8" s="12">
        <f t="shared" si="2"/>
        <v>29.3</v>
      </c>
      <c r="I8" s="12">
        <f t="shared" si="3"/>
        <v>146.19999999999999</v>
      </c>
      <c r="J8" s="12">
        <f t="shared" si="4"/>
        <v>8.5</v>
      </c>
      <c r="K8" s="10">
        <f t="shared" si="6"/>
        <v>184</v>
      </c>
      <c r="L8" s="8">
        <f t="shared" si="5"/>
        <v>1278.1999999999998</v>
      </c>
    </row>
    <row r="9" spans="1:12" ht="24.95" customHeight="1">
      <c r="A9" s="9">
        <v>6</v>
      </c>
      <c r="B9" s="14" t="s">
        <v>3</v>
      </c>
      <c r="C9" s="13" t="s">
        <v>23</v>
      </c>
      <c r="D9" s="15">
        <v>467.33</v>
      </c>
      <c r="E9" s="15">
        <v>508.29999999999995</v>
      </c>
      <c r="F9" s="15">
        <f t="shared" si="0"/>
        <v>1462.1999999999998</v>
      </c>
      <c r="G9" s="12" t="str">
        <f t="shared" si="1"/>
        <v/>
      </c>
      <c r="H9" s="12" t="str">
        <f t="shared" si="2"/>
        <v/>
      </c>
      <c r="I9" s="12">
        <f t="shared" si="3"/>
        <v>146.19999999999999</v>
      </c>
      <c r="J9" s="12">
        <f t="shared" si="4"/>
        <v>8.5</v>
      </c>
      <c r="K9" s="10">
        <f t="shared" si="6"/>
        <v>154.69999999999999</v>
      </c>
      <c r="L9" s="8">
        <f t="shared" si="5"/>
        <v>1307.4999999999998</v>
      </c>
    </row>
    <row r="10" spans="1:12" ht="24.95" customHeight="1">
      <c r="A10" s="9">
        <v>7</v>
      </c>
      <c r="B10" s="14" t="s">
        <v>4</v>
      </c>
      <c r="C10" s="13" t="s">
        <v>22</v>
      </c>
      <c r="D10" s="15">
        <v>467.33</v>
      </c>
      <c r="E10" s="15">
        <v>508.29999999999995</v>
      </c>
      <c r="F10" s="15">
        <f t="shared" si="0"/>
        <v>1331.3600000000001</v>
      </c>
      <c r="G10" s="12" t="str">
        <f t="shared" si="1"/>
        <v/>
      </c>
      <c r="H10" s="12">
        <f t="shared" si="2"/>
        <v>26.700000000000003</v>
      </c>
      <c r="I10" s="12">
        <f t="shared" si="3"/>
        <v>133.1</v>
      </c>
      <c r="J10" s="12">
        <f t="shared" si="4"/>
        <v>7.7</v>
      </c>
      <c r="K10" s="10">
        <f t="shared" si="6"/>
        <v>167.5</v>
      </c>
      <c r="L10" s="8">
        <f t="shared" si="5"/>
        <v>1163.8600000000001</v>
      </c>
    </row>
    <row r="11" spans="1:12" ht="24.95" customHeight="1">
      <c r="A11" s="9">
        <v>8</v>
      </c>
      <c r="B11" s="14" t="s">
        <v>9</v>
      </c>
      <c r="C11" s="13" t="s">
        <v>22</v>
      </c>
      <c r="D11" s="15">
        <v>467.33</v>
      </c>
      <c r="E11" s="15">
        <v>508.29999999999995</v>
      </c>
      <c r="F11" s="15">
        <f t="shared" si="0"/>
        <v>632.97</v>
      </c>
      <c r="G11" s="12" t="str">
        <f t="shared" si="1"/>
        <v/>
      </c>
      <c r="H11" s="12">
        <f t="shared" si="2"/>
        <v>12.7</v>
      </c>
      <c r="I11" s="12">
        <f t="shared" si="3"/>
        <v>63.3</v>
      </c>
      <c r="J11" s="12">
        <f t="shared" si="4"/>
        <v>3.5</v>
      </c>
      <c r="K11" s="10">
        <f t="shared" si="6"/>
        <v>79.5</v>
      </c>
      <c r="L11" s="8">
        <f t="shared" si="5"/>
        <v>553.47</v>
      </c>
    </row>
    <row r="12" spans="1:12" ht="24.95" customHeight="1">
      <c r="A12" s="9">
        <v>9</v>
      </c>
      <c r="B12" s="14" t="s">
        <v>5</v>
      </c>
      <c r="C12" s="13" t="s">
        <v>23</v>
      </c>
      <c r="D12" s="15">
        <v>467.33</v>
      </c>
      <c r="E12" s="15">
        <v>508.29999999999995</v>
      </c>
      <c r="F12" s="15">
        <f t="shared" si="0"/>
        <v>731.09999999999991</v>
      </c>
      <c r="G12" s="12" t="str">
        <f t="shared" si="1"/>
        <v/>
      </c>
      <c r="H12" s="12" t="str">
        <f t="shared" si="2"/>
        <v/>
      </c>
      <c r="I12" s="12">
        <f t="shared" si="3"/>
        <v>73.099999999999994</v>
      </c>
      <c r="J12" s="12">
        <f t="shared" si="4"/>
        <v>4.1000000000000005</v>
      </c>
      <c r="K12" s="10">
        <f t="shared" si="6"/>
        <v>77.199999999999989</v>
      </c>
      <c r="L12" s="8">
        <f t="shared" si="5"/>
        <v>653.89999999999986</v>
      </c>
    </row>
    <row r="13" spans="1:12" ht="24.95" customHeight="1">
      <c r="A13" s="9">
        <v>10</v>
      </c>
      <c r="B13" s="14" t="s">
        <v>6</v>
      </c>
      <c r="C13" s="13" t="s">
        <v>23</v>
      </c>
      <c r="D13" s="15">
        <v>467.33</v>
      </c>
      <c r="E13" s="15">
        <v>508.29999999999995</v>
      </c>
      <c r="F13" s="15">
        <f t="shared" si="0"/>
        <v>632.97</v>
      </c>
      <c r="G13" s="12" t="str">
        <f t="shared" si="1"/>
        <v/>
      </c>
      <c r="H13" s="12" t="str">
        <f t="shared" si="2"/>
        <v/>
      </c>
      <c r="I13" s="12">
        <f t="shared" si="3"/>
        <v>63.3</v>
      </c>
      <c r="J13" s="12">
        <f t="shared" si="4"/>
        <v>3.5</v>
      </c>
      <c r="K13" s="10">
        <f t="shared" si="6"/>
        <v>66.8</v>
      </c>
      <c r="L13" s="8">
        <f t="shared" si="5"/>
        <v>566.17000000000007</v>
      </c>
    </row>
    <row r="14" spans="1:12" s="11" customFormat="1" ht="50.1" customHeight="1">
      <c r="A14" s="19" t="s">
        <v>25</v>
      </c>
      <c r="B14" s="19"/>
      <c r="C14" s="19"/>
      <c r="D14" s="19"/>
      <c r="E14" s="19"/>
      <c r="F14" s="16">
        <f>SUM(F4:F13)</f>
        <v>14829.74</v>
      </c>
      <c r="G14" s="16">
        <f t="shared" ref="G14:L14" si="7">SUM(G4:G13)</f>
        <v>0</v>
      </c>
      <c r="H14" s="16">
        <f t="shared" si="7"/>
        <v>240.39999999999998</v>
      </c>
      <c r="I14" s="16">
        <f t="shared" si="7"/>
        <v>1482.8</v>
      </c>
      <c r="J14" s="16">
        <f t="shared" si="7"/>
        <v>86.05</v>
      </c>
      <c r="K14" s="16">
        <f t="shared" si="7"/>
        <v>1809.2500000000002</v>
      </c>
      <c r="L14" s="16">
        <f t="shared" si="7"/>
        <v>13020.49</v>
      </c>
    </row>
  </sheetData>
  <mergeCells count="3">
    <mergeCell ref="A1:L1"/>
    <mergeCell ref="A2:L2"/>
    <mergeCell ref="A14:E14"/>
  </mergeCells>
  <dataValidations count="2">
    <dataValidation type="list" allowBlank="1" showInputMessage="1" showErrorMessage="1" sqref="B4:B13">
      <formula1>مراقب.أ</formula1>
    </dataValidation>
    <dataValidation type="list" allowBlank="1" showInputMessage="1" showErrorMessage="1" sqref="C4:C13">
      <formula1>نقابى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rightToLeft="1" workbookViewId="0">
      <selection activeCell="E8" sqref="E8"/>
    </sheetView>
  </sheetViews>
  <sheetFormatPr defaultRowHeight="14.25"/>
  <sheetData>
    <row r="1" spans="1:3" ht="20.25">
      <c r="A1" s="1" t="s">
        <v>0</v>
      </c>
      <c r="B1" s="1" t="s">
        <v>22</v>
      </c>
    </row>
    <row r="2" spans="1:3" ht="20.25">
      <c r="A2" s="1" t="s">
        <v>8</v>
      </c>
      <c r="B2" s="1" t="s">
        <v>23</v>
      </c>
      <c r="C2" s="1"/>
    </row>
    <row r="3" spans="1:3" ht="20.25">
      <c r="A3" s="1" t="s">
        <v>1</v>
      </c>
    </row>
    <row r="4" spans="1:3" ht="20.25">
      <c r="A4" s="1" t="s">
        <v>7</v>
      </c>
    </row>
    <row r="5" spans="1:3" ht="20.25">
      <c r="A5" s="1" t="s">
        <v>2</v>
      </c>
    </row>
    <row r="6" spans="1:3" ht="20.25">
      <c r="A6" s="1" t="s">
        <v>3</v>
      </c>
    </row>
    <row r="7" spans="1:3" ht="20.25">
      <c r="A7" s="1" t="s">
        <v>4</v>
      </c>
    </row>
    <row r="8" spans="1:3" ht="20.25">
      <c r="A8" s="1" t="s">
        <v>5</v>
      </c>
    </row>
    <row r="9" spans="1:3" ht="20.25">
      <c r="A9" s="1" t="s">
        <v>9</v>
      </c>
    </row>
    <row r="10" spans="1:3" ht="20.25">
      <c r="A10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Sheet2</vt:lpstr>
      <vt:lpstr>Sheet3</vt:lpstr>
      <vt:lpstr>مراقب.أ</vt:lpstr>
      <vt:lpstr>نقابى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hamaad</dc:creator>
  <cp:lastModifiedBy>samah hamaad</cp:lastModifiedBy>
  <dcterms:created xsi:type="dcterms:W3CDTF">2012-06-11T20:48:39Z</dcterms:created>
  <dcterms:modified xsi:type="dcterms:W3CDTF">2012-06-16T10:29:10Z</dcterms:modified>
</cp:coreProperties>
</file>